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P9" i="1"/>
  <c r="N9" i="1"/>
  <c r="M9" i="1"/>
  <c r="J9" i="1"/>
  <c r="I9" i="1"/>
  <c r="G9" i="1"/>
  <c r="G10" i="1" s="1"/>
  <c r="G11" i="1" l="1"/>
  <c r="G12" i="1" s="1"/>
  <c r="Q11" i="1"/>
  <c r="Q12" i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<sst xmlns="http://schemas.openxmlformats.org/spreadsheetml/2006/main" count="33" uniqueCount="26">
  <si>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</si>
  <si>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</si>
  <si>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</si>
  <si>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</si>
  <si>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</si>
  <si>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</si>
  <si>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</si>
  <si>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</si>
  <si>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</si>
  <si>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</si>
  <si>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</si>
  <si>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</si>
  <si>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</si>
  <si>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</si>
  <si>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_______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</si>
  <si>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</si>
  <si>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</si>
  <si>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</si>
  <si>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</si>
  <si>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</si>
  <si>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</si>
  <si>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</si>
  <si>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</si>
  <si>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</si>
  <si>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</si>
  <si>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в филиалах АО «ДРСК» Амурские электрические сети и Южно-Якутские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</si>
</sst>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6" borderId="13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5" sqref="F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37.855468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23" t="s">
        <v>14</v>
      </c>
      <c r="G3" s="24" t="s">
        <v>2</v>
      </c>
      <c r="H3" s="1"/>
      <c r="I3" s="34" t="s">
        <v>23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53" t="s">
        <v>19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0" t="s">
        <v>20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43"/>
      <c r="D7" s="48"/>
      <c r="E7" s="48"/>
      <c r="F7" s="49"/>
      <c r="G7" s="50"/>
      <c r="H7" s="5"/>
      <c r="I7" s="34" t="s">
        <v>22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4.75" thickBot="1" x14ac:dyDescent="0.3">
      <c r="A9" s="6"/>
      <c r="B9" s="11">
        <v>1</v>
      </c>
      <c r="C9" s="12" t="s">
        <v>25</v>
      </c>
      <c r="D9" s="13" t="s">
        <v>12</v>
      </c>
      <c r="E9" s="13">
        <v>29994541.66</v>
      </c>
      <c r="F9" s="14">
        <v>1</v>
      </c>
      <c r="G9" s="22">
        <f>E9*F9</f>
        <v>29994541.66</v>
      </c>
      <c r="H9" s="1"/>
      <c r="I9" s="19">
        <f>B9</f>
        <v>1</v>
      </c>
      <c r="J9" s="31" t="str">
        <f>C9</f>
        <v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в филиалах АО «ДРСК» Амурские электрические сети и Южно-Якутские электрические сети</v>
      </c>
      <c r="K9" s="15"/>
      <c r="L9" s="15"/>
      <c r="M9" s="20" t="str">
        <f>D9</f>
        <v>шт.</v>
      </c>
      <c r="N9" s="25">
        <f>E9</f>
        <v>29994541.66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29994541.66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1" t="s">
        <v>16</v>
      </c>
      <c r="C11" s="52"/>
      <c r="D11" s="52"/>
      <c r="E11" s="52"/>
      <c r="F11" s="26">
        <v>0.2</v>
      </c>
      <c r="G11" s="17">
        <f>G10*F11</f>
        <v>5998908.3320000004</v>
      </c>
      <c r="H11" s="1"/>
      <c r="I11" s="51" t="s">
        <v>16</v>
      </c>
      <c r="J11" s="52"/>
      <c r="K11" s="52"/>
      <c r="L11" s="52"/>
      <c r="M11" s="52"/>
      <c r="N11" s="52"/>
      <c r="O11" s="52"/>
      <c r="P11" s="26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8">
        <f>G10+G11</f>
        <v>35993449.991999999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H14" s="3"/>
      <c r="I14" s="3"/>
      <c r="J14" s="40" t="s">
        <v>17</v>
      </c>
      <c r="K14" s="41"/>
      <c r="L14" s="2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7"/>
      <c r="AA15" s="1"/>
    </row>
    <row r="16" spans="1:27" ht="16.5" x14ac:dyDescent="0.25">
      <c r="J16" s="32"/>
      <c r="K16" s="32"/>
      <c r="L16" s="28"/>
    </row>
    <row r="17" spans="10:12" ht="19.5" x14ac:dyDescent="0.25">
      <c r="J17" s="33"/>
      <c r="K17" s="33"/>
      <c r="L17" s="27"/>
    </row>
  </sheetData>
  <sheetProtection formatCells="0" formatColumns="0" formatRows="0" insertRows="0" deleteRows="0"/>
  <mergeCells count="16">
    <mergeCell ref="B1:Q1"/>
    <mergeCell ref="B3:E3"/>
    <mergeCell ref="B10:F10"/>
    <mergeCell ref="B12:F12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I7:Q7"/>
    <mergeCell ref="I10:P10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2020-12-22T02:07:58Z</dcterms:modified>
</cp:coreProperties>
</file>